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F37" i="1" l="1"/>
  <c r="F34" i="1"/>
  <c r="F28" i="1"/>
  <c r="F24" i="1"/>
  <c r="G24" i="1" s="1"/>
  <c r="F20" i="1"/>
  <c r="G20" i="1" s="1"/>
  <c r="F16" i="1"/>
  <c r="F14" i="1"/>
  <c r="F7" i="1"/>
  <c r="F42" i="1"/>
  <c r="G42" i="1" s="1"/>
  <c r="G43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3" i="1"/>
  <c r="G22" i="1"/>
  <c r="G21" i="1"/>
  <c r="G19" i="1"/>
  <c r="G18" i="1"/>
  <c r="G17" i="1"/>
  <c r="G15" i="1"/>
  <c r="G14" i="1"/>
  <c r="G13" i="1"/>
  <c r="G12" i="1"/>
  <c r="G11" i="1"/>
  <c r="G10" i="1"/>
  <c r="G9" i="1"/>
  <c r="G8" i="1"/>
  <c r="G7" i="1"/>
  <c r="F44" i="1" l="1"/>
  <c r="G44" i="1" s="1"/>
  <c r="G16" i="1"/>
</calcChain>
</file>

<file path=xl/sharedStrings.xml><?xml version="1.0" encoding="utf-8"?>
<sst xmlns="http://schemas.openxmlformats.org/spreadsheetml/2006/main" count="169" uniqueCount="72">
  <si>
    <t/>
  </si>
  <si>
    <t>Распределение расходов  бюджета городского округа "поселок  Палана" на 2019  год по разделам и подразделам классификации расходов бюджетов</t>
  </si>
  <si>
    <t>п/п</t>
  </si>
  <si>
    <t>Раздел</t>
  </si>
  <si>
    <t>Подраздел</t>
  </si>
  <si>
    <t>Наименование</t>
  </si>
  <si>
    <t>Годовой объем ассигнований</t>
  </si>
  <si>
    <t>1</t>
  </si>
  <si>
    <t>2</t>
  </si>
  <si>
    <t>3</t>
  </si>
  <si>
    <t>4</t>
  </si>
  <si>
    <t>5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</si>
  <si>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</si>
  <si>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</si>
  <si>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</si>
  <si>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</si>
  <si>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</si>
  <si>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</si>
  <si>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</si>
  <si>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</si>
  <si>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</si>
  <si>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</si>
  <si>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</si>
  <si>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</si>
  <si>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</si>
  <si>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</si>
  <si>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</si>
  <si>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</si>
  <si>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</si>
  <si>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</si>
  <si>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</si>
  <si>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</si>
  <si>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</si>
  <si>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</si>
  <si>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</si>
  <si>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05</t>
  </si>
  <si>
    <t>Сельское хозяйство и рыболовство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</si>
  <si>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</si>
  <si>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</si>
  <si>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</si>
  <si>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</si>
  <si>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</si>
  <si>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</si>
  <si>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</si>
  <si>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6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</si>
  <si>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</si>
  <si>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</si>
  <si>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</si>
  <si>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</si>
  <si>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</si>
  <si>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</si>
  <si>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</si>
  <si>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7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</si>
  <si>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</si>
  <si>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</si>
  <si>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</si>
  <si>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</si>
  <si>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8</t>
  </si>
  <si>
    <t>10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</si>
  <si>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</si>
  <si>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</si>
  <si>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</si>
  <si>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</si>
  <si>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</si>
  <si>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</t>
  </si>
  <si>
    <t>ФИЗИЧЕСКАЯ КУЛЬТУРА И СПОРТ</t>
  </si>
  <si>
    <t>Физическая культура</t>
  </si>
  <si>
    <t>ВСЕГО РАСХОДОВ</t>
  </si>
  <si>
    <t>% исполнения</t>
  </si>
  <si>
    <t xml:space="preserve">Приложение № 3
к нормативному правовому акту
городского округа "поселок Палана" 
                  "Об исполнении бюджета городского округа "поселок Палана"за 2019 год 
от «      »________2020 г. № ____________
</t>
  </si>
  <si>
    <t>(тыс.руб.)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</si>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</sst>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164" formatCode="###\ ###\ ###\ ##0.00000"/>
    <numFmt numFmtId="165" formatCode="[=3869294.38]&quot;3 869 294.38&quot;;General"/>
    <numFmt numFmtId="166" formatCode="[=1998492.09]&quot;1 998 492.09&quot;;General"/>
    <numFmt numFmtId="167" formatCode="[=328018.93]&quot;328 018.93&quot;;General"/>
    <numFmt numFmtId="168" formatCode="[=4527403.57]&quot;4 527 403.57&quot;;General"/>
    <numFmt numFmtId="169" formatCode="[=564926]&quot;564 926.00&quot;;General"/>
    <numFmt numFmtId="170" formatCode="[=7609485.25]&quot;7 609 485.25&quot;;General"/>
    <numFmt numFmtId="171" formatCode="[=484280]&quot;484 280.00&quot;;General"/>
    <numFmt numFmtId="172" formatCode="[=1948141.44]&quot;1 948 141.44&quot;;General"/>
    <numFmt numFmtId="173" formatCode="[=49588517.13]&quot;49 588 517.13&quot;;General"/>
    <numFmt numFmtId="174" formatCode="[=114333187.17]&quot;114 333 187.17&quot;;General"/>
    <numFmt numFmtId="175" formatCode="[=117532322.06]&quot;117 532 322.06&quot;;General"/>
    <numFmt numFmtId="176" formatCode="[=1171432.59]&quot;1 171 432.59&quot;;General"/>
    <numFmt numFmtId="177" formatCode="[=2176000]&quot;2 176 000.00&quot;;General"/>
    <numFmt numFmtId="178" formatCode="[=1127994]&quot;1 127 994.00&quot;;General"/>
    <numFmt numFmtId="179" formatCode="[=7393738.94]&quot;7 393 738.94&quot;;General"/>
    <numFmt numFmtId="180" formatCode="[=10798008]&quot;10 798 008.00&quot;;General"/>
    <numFmt numFmtId="181" formatCode="[=3207643.91]&quot;3 207 643.91&quot;;General"/>
    <numFmt numFmtId="182" formatCode="[=13988071.8]&quot;13 988 071.80&quot;;General"/>
    <numFmt numFmtId="183" formatCode="[=21990817.1]&quot;21 990 817.10&quot;;General"/>
    <numFmt numFmtId="184" formatCode="[=1184613.99]&quot;1 184 613.99&quot;;General"/>
    <numFmt numFmtId="185" formatCode="[=1319815]&quot;1 319 815.00&quot;;General"/>
    <numFmt numFmtId="186" formatCode="0.0"/>
  </numFmts>
  <fonts count="8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Arial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4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186" fontId="0" fillId="0" borderId="2" xfId="0" applyNumberFormat="1" applyFont="1" applyFill="1" applyBorder="1" applyAlignment="1">
      <alignment vertical="top" wrapText="1"/>
    </xf>
    <xf numFmtId="165" fontId="7" fillId="0" borderId="4" xfId="1" applyNumberFormat="1" applyFont="1" applyBorder="1" applyAlignment="1">
      <alignment horizontal="right"/>
    </xf>
    <xf numFmtId="166" fontId="7" fillId="0" borderId="4" xfId="1" applyNumberFormat="1" applyFont="1" applyBorder="1" applyAlignment="1">
      <alignment horizontal="right"/>
    </xf>
    <xf numFmtId="167" fontId="7" fillId="0" borderId="4" xfId="1" applyNumberFormat="1" applyFont="1" applyBorder="1" applyAlignment="1">
      <alignment horizontal="right"/>
    </xf>
    <xf numFmtId="168" fontId="7" fillId="0" borderId="4" xfId="1" applyNumberFormat="1" applyFont="1" applyBorder="1" applyAlignment="1">
      <alignment horizontal="right"/>
    </xf>
    <xf numFmtId="169" fontId="7" fillId="0" borderId="4" xfId="1" applyNumberFormat="1" applyFont="1" applyBorder="1" applyAlignment="1">
      <alignment horizontal="right"/>
    </xf>
    <xf numFmtId="170" fontId="7" fillId="0" borderId="4" xfId="1" applyNumberFormat="1" applyFont="1" applyBorder="1" applyAlignment="1">
      <alignment horizontal="right"/>
    </xf>
    <xf numFmtId="174" fontId="7" fillId="0" borderId="4" xfId="1" applyNumberFormat="1" applyFont="1" applyBorder="1" applyAlignment="1">
      <alignment horizontal="right"/>
    </xf>
    <xf numFmtId="175" fontId="7" fillId="0" borderId="4" xfId="1" applyNumberFormat="1" applyFont="1" applyBorder="1" applyAlignment="1">
      <alignment horizontal="right"/>
    </xf>
    <xf numFmtId="176" fontId="7" fillId="0" borderId="4" xfId="1" applyNumberFormat="1" applyFont="1" applyBorder="1" applyAlignment="1">
      <alignment horizontal="right"/>
    </xf>
    <xf numFmtId="177" fontId="7" fillId="0" borderId="4" xfId="1" applyNumberFormat="1" applyFont="1" applyBorder="1" applyAlignment="1">
      <alignment horizontal="right"/>
    </xf>
    <xf numFmtId="178" fontId="7" fillId="0" borderId="4" xfId="1" applyNumberFormat="1" applyFont="1" applyBorder="1" applyAlignment="1">
      <alignment horizontal="right"/>
    </xf>
    <xf numFmtId="179" fontId="7" fillId="0" borderId="4" xfId="1" applyNumberFormat="1" applyFont="1" applyBorder="1" applyAlignment="1">
      <alignment horizontal="right"/>
    </xf>
    <xf numFmtId="180" fontId="7" fillId="0" borderId="4" xfId="1" applyNumberFormat="1" applyFont="1" applyBorder="1" applyAlignment="1">
      <alignment horizontal="right"/>
    </xf>
    <xf numFmtId="181" fontId="7" fillId="0" borderId="4" xfId="1" applyNumberFormat="1" applyFont="1" applyBorder="1" applyAlignment="1">
      <alignment horizontal="right"/>
    </xf>
    <xf numFmtId="182" fontId="7" fillId="0" borderId="4" xfId="1" applyNumberFormat="1" applyFont="1" applyBorder="1" applyAlignment="1">
      <alignment horizontal="right"/>
    </xf>
    <xf numFmtId="183" fontId="7" fillId="0" borderId="4" xfId="1" applyNumberFormat="1" applyFont="1" applyBorder="1" applyAlignment="1">
      <alignment horizontal="right"/>
    </xf>
    <xf numFmtId="184" fontId="7" fillId="0" borderId="4" xfId="1" applyNumberFormat="1" applyFont="1" applyBorder="1" applyAlignment="1">
      <alignment horizontal="right"/>
    </xf>
    <xf numFmtId="185" fontId="7" fillId="0" borderId="4" xfId="1" applyNumberFormat="1" applyFont="1" applyBorder="1" applyAlignment="1">
      <alignment horizontal="right"/>
    </xf>
    <xf numFmtId="171" fontId="7" fillId="0" borderId="4" xfId="1" applyNumberFormat="1" applyFont="1" applyFill="1" applyBorder="1" applyAlignment="1">
      <alignment horizontal="right"/>
    </xf>
    <xf numFmtId="172" fontId="7" fillId="0" borderId="4" xfId="1" applyNumberFormat="1" applyFont="1" applyFill="1" applyBorder="1" applyAlignment="1">
      <alignment horizontal="right"/>
    </xf>
    <xf numFmtId="173" fontId="7" fillId="0" borderId="4" xfId="1" applyNumberFormat="1" applyFont="1" applyFill="1" applyBorder="1" applyAlignment="1">
      <alignment horizontal="right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Table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workbookViewId="0">
      <selection activeCell="G5" sqref="G5"/>
    </sheetView>
  </sheetViews>
  <sheetFormatPr defaultRowHeight="12.75" x14ac:dyDescent="0.2"/>
  <cols>
    <col min="1" max="1" width="4.33203125" customWidth="1"/>
    <col min="2" max="2" width="10.6640625" customWidth="1"/>
    <col min="3" max="3" width="8.33203125" customWidth="1"/>
    <col min="4" max="4" width="66.33203125" customWidth="1"/>
    <col min="5" max="5" width="17.33203125" customWidth="1"/>
    <col min="6" max="6" width="20.1640625" customWidth="1"/>
    <col min="7" max="7" width="11.33203125" customWidth="1"/>
  </cols>
  <sheetData>
    <row r="1" spans="1:7" x14ac:dyDescent="0.2">
      <c r="A1" t="s">
        <v>0</v>
      </c>
    </row>
    <row r="2" spans="1:7" ht="99.75" customHeight="1" x14ac:dyDescent="0.2">
      <c r="A2" s="37" t="s">
        <v>69</v>
      </c>
      <c r="B2" s="37"/>
      <c r="C2" s="37"/>
      <c r="D2" s="37"/>
      <c r="E2" s="37"/>
      <c r="F2" s="38"/>
      <c r="G2" s="38"/>
    </row>
    <row r="3" spans="1:7" ht="76.349999999999994" customHeight="1" x14ac:dyDescent="0.2">
      <c r="A3" s="39" t="s">
        <v>1</v>
      </c>
      <c r="B3" s="39"/>
      <c r="C3" s="39"/>
      <c r="D3" s="39"/>
      <c r="E3" s="39"/>
      <c r="F3" s="38"/>
      <c r="G3" s="38"/>
    </row>
    <row r="4" spans="1:7" s="34" customFormat="1" ht="24" customHeight="1" x14ac:dyDescent="0.2">
      <c r="A4" s="35"/>
      <c r="B4" s="35"/>
      <c r="C4" s="35"/>
      <c r="D4" s="35"/>
      <c r="E4" s="35"/>
      <c r="G4" s="36" t="s">
        <v>70</v>
      </c>
    </row>
    <row r="5" spans="1:7" ht="28.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8" t="s">
        <v>71</v>
      </c>
      <c r="G5" s="40" t="s">
        <v>68</v>
      </c>
    </row>
    <row r="6" spans="1:7" ht="13.15" customHeight="1" x14ac:dyDescent="0.2">
      <c r="A6" s="1" t="s">
        <v>7</v>
      </c>
      <c r="B6" s="1" t="s">
        <v>8</v>
      </c>
      <c r="C6" s="1" t="s">
        <v>9</v>
      </c>
      <c r="D6" s="1" t="s">
        <v>10</v>
      </c>
      <c r="E6" s="1" t="s">
        <v>11</v>
      </c>
      <c r="F6" s="8" t="s">
        <v>11</v>
      </c>
      <c r="G6" s="9"/>
    </row>
    <row r="7" spans="1:7" ht="14.45" customHeight="1" x14ac:dyDescent="0.2">
      <c r="A7" s="1" t="s">
        <v>7</v>
      </c>
      <c r="B7" s="1" t="s">
        <v>12</v>
      </c>
      <c r="C7" s="1" t="s">
        <v>0</v>
      </c>
      <c r="D7" s="2" t="s">
        <v>13</v>
      </c>
      <c r="E7" s="3">
        <v>176214.23452</v>
      </c>
      <c r="F7" s="10">
        <f>F8+F9+F10+F11+F12+F13</f>
        <v>171133.00641</v>
      </c>
      <c r="G7" s="12">
        <f>F7/E7*100</f>
        <v>97.116448552614926</v>
      </c>
    </row>
    <row r="8" spans="1:7" ht="27.4" customHeight="1" x14ac:dyDescent="0.2">
      <c r="A8" s="1" t="s">
        <v>0</v>
      </c>
      <c r="B8" s="4" t="s">
        <v>12</v>
      </c>
      <c r="C8" s="4" t="s">
        <v>14</v>
      </c>
      <c r="D8" s="5" t="s">
        <v>15</v>
      </c>
      <c r="E8" s="6">
        <v>3964.259</v>
      </c>
      <c r="F8" s="13">
        <v>3869.2943799999998</v>
      </c>
      <c r="G8" s="12">
        <f t="shared" ref="G8:G44" si="0">F8/E8*100</f>
        <v>97.604479929288175</v>
      </c>
    </row>
    <row r="9" spans="1:7" ht="40.5" customHeight="1" x14ac:dyDescent="0.2">
      <c r="A9" s="1" t="s">
        <v>0</v>
      </c>
      <c r="B9" s="4" t="s">
        <v>12</v>
      </c>
      <c r="C9" s="4" t="s">
        <v>16</v>
      </c>
      <c r="D9" s="5" t="s">
        <v>17</v>
      </c>
      <c r="E9" s="6">
        <v>1998.49209</v>
      </c>
      <c r="F9" s="14">
        <v>1998.49209</v>
      </c>
      <c r="G9" s="12">
        <f t="shared" si="0"/>
        <v>100</v>
      </c>
    </row>
    <row r="10" spans="1:7" ht="40.5" customHeight="1" x14ac:dyDescent="0.2">
      <c r="A10" s="1" t="s">
        <v>0</v>
      </c>
      <c r="B10" s="4" t="s">
        <v>12</v>
      </c>
      <c r="C10" s="4" t="s">
        <v>18</v>
      </c>
      <c r="D10" s="5" t="s">
        <v>19</v>
      </c>
      <c r="E10" s="6">
        <v>28037.859130000001</v>
      </c>
      <c r="F10" s="11">
        <v>27623.681189999999</v>
      </c>
      <c r="G10" s="12">
        <f t="shared" si="0"/>
        <v>98.522790423906372</v>
      </c>
    </row>
    <row r="11" spans="1:7" ht="36" customHeight="1" x14ac:dyDescent="0.2">
      <c r="A11" s="1" t="s">
        <v>0</v>
      </c>
      <c r="B11" s="4" t="s">
        <v>12</v>
      </c>
      <c r="C11" s="4" t="s">
        <v>20</v>
      </c>
      <c r="D11" s="5" t="s">
        <v>21</v>
      </c>
      <c r="E11" s="6">
        <v>11875.42973</v>
      </c>
      <c r="F11" s="11">
        <v>11771.1142</v>
      </c>
      <c r="G11" s="12">
        <f t="shared" si="0"/>
        <v>99.121585219468102</v>
      </c>
    </row>
    <row r="12" spans="1:7" ht="14.45" customHeight="1" x14ac:dyDescent="0.2">
      <c r="A12" s="1" t="s">
        <v>0</v>
      </c>
      <c r="B12" s="4" t="s">
        <v>12</v>
      </c>
      <c r="C12" s="4" t="s">
        <v>22</v>
      </c>
      <c r="D12" s="5" t="s">
        <v>23</v>
      </c>
      <c r="E12" s="6">
        <v>337.58368999999999</v>
      </c>
      <c r="F12" s="11">
        <v>0</v>
      </c>
      <c r="G12" s="12">
        <f t="shared" si="0"/>
        <v>0</v>
      </c>
    </row>
    <row r="13" spans="1:7" ht="14.45" customHeight="1" x14ac:dyDescent="0.2">
      <c r="A13" s="1" t="s">
        <v>0</v>
      </c>
      <c r="B13" s="4" t="s">
        <v>12</v>
      </c>
      <c r="C13" s="4" t="s">
        <v>24</v>
      </c>
      <c r="D13" s="5" t="s">
        <v>25</v>
      </c>
      <c r="E13" s="6">
        <v>130000.61087999999</v>
      </c>
      <c r="F13" s="11">
        <v>125870.42455</v>
      </c>
      <c r="G13" s="12">
        <f t="shared" si="0"/>
        <v>96.822948521516977</v>
      </c>
    </row>
    <row r="14" spans="1:7" ht="14.45" customHeight="1" x14ac:dyDescent="0.2">
      <c r="A14" s="1" t="s">
        <v>8</v>
      </c>
      <c r="B14" s="1" t="s">
        <v>14</v>
      </c>
      <c r="C14" s="1" t="s">
        <v>0</v>
      </c>
      <c r="D14" s="2" t="s">
        <v>26</v>
      </c>
      <c r="E14" s="3">
        <v>496.4</v>
      </c>
      <c r="F14" s="10">
        <f>F15</f>
        <v>496.4</v>
      </c>
      <c r="G14" s="12">
        <f t="shared" si="0"/>
        <v>100</v>
      </c>
    </row>
    <row r="15" spans="1:7" ht="14.45" customHeight="1" x14ac:dyDescent="0.2">
      <c r="A15" s="1" t="s">
        <v>0</v>
      </c>
      <c r="B15" s="4" t="s">
        <v>14</v>
      </c>
      <c r="C15" s="4" t="s">
        <v>16</v>
      </c>
      <c r="D15" s="5" t="s">
        <v>27</v>
      </c>
      <c r="E15" s="6">
        <v>496.4</v>
      </c>
      <c r="F15" s="11">
        <v>496.4</v>
      </c>
      <c r="G15" s="12">
        <f t="shared" si="0"/>
        <v>100</v>
      </c>
    </row>
    <row r="16" spans="1:7" ht="27.4" customHeight="1" x14ac:dyDescent="0.2">
      <c r="A16" s="1" t="s">
        <v>9</v>
      </c>
      <c r="B16" s="1" t="s">
        <v>16</v>
      </c>
      <c r="C16" s="1" t="s">
        <v>0</v>
      </c>
      <c r="D16" s="2" t="s">
        <v>28</v>
      </c>
      <c r="E16" s="3">
        <v>5426.5134799999996</v>
      </c>
      <c r="F16" s="10">
        <f>F17+F18+F19</f>
        <v>5420.348500000001</v>
      </c>
      <c r="G16" s="12">
        <f t="shared" si="0"/>
        <v>99.886391510447353</v>
      </c>
    </row>
    <row r="17" spans="1:7" ht="14.45" customHeight="1" x14ac:dyDescent="0.2">
      <c r="A17" s="1" t="s">
        <v>0</v>
      </c>
      <c r="B17" s="4" t="s">
        <v>16</v>
      </c>
      <c r="C17" s="4" t="s">
        <v>18</v>
      </c>
      <c r="D17" s="5" t="s">
        <v>29</v>
      </c>
      <c r="E17" s="6">
        <v>328.6</v>
      </c>
      <c r="F17" s="15">
        <v>328.01893000000001</v>
      </c>
      <c r="G17" s="12">
        <f t="shared" si="0"/>
        <v>99.823167985392573</v>
      </c>
    </row>
    <row r="18" spans="1:7" ht="27.4" customHeight="1" x14ac:dyDescent="0.2">
      <c r="A18" s="1" t="s">
        <v>0</v>
      </c>
      <c r="B18" s="4" t="s">
        <v>16</v>
      </c>
      <c r="C18" s="4" t="s">
        <v>30</v>
      </c>
      <c r="D18" s="5" t="s">
        <v>31</v>
      </c>
      <c r="E18" s="6">
        <v>4529.7025700000004</v>
      </c>
      <c r="F18" s="16">
        <v>4527.4035700000004</v>
      </c>
      <c r="G18" s="12">
        <f t="shared" si="0"/>
        <v>99.949246115733388</v>
      </c>
    </row>
    <row r="19" spans="1:7" ht="27.4" customHeight="1" x14ac:dyDescent="0.2">
      <c r="A19" s="1" t="s">
        <v>0</v>
      </c>
      <c r="B19" s="4" t="s">
        <v>16</v>
      </c>
      <c r="C19" s="4" t="s">
        <v>32</v>
      </c>
      <c r="D19" s="5" t="s">
        <v>33</v>
      </c>
      <c r="E19" s="6">
        <v>568.21091000000001</v>
      </c>
      <c r="F19" s="17">
        <v>564.92600000000004</v>
      </c>
      <c r="G19" s="12">
        <f t="shared" si="0"/>
        <v>99.42188544039044</v>
      </c>
    </row>
    <row r="20" spans="1:7" ht="14.45" customHeight="1" x14ac:dyDescent="0.2">
      <c r="A20" s="1" t="s">
        <v>10</v>
      </c>
      <c r="B20" s="1" t="s">
        <v>18</v>
      </c>
      <c r="C20" s="1" t="s">
        <v>0</v>
      </c>
      <c r="D20" s="2" t="s">
        <v>34</v>
      </c>
      <c r="E20" s="3">
        <v>59012.931149999997</v>
      </c>
      <c r="F20" s="10">
        <f>F21+F22+F23</f>
        <v>53615.055179999996</v>
      </c>
      <c r="G20" s="12">
        <f t="shared" si="0"/>
        <v>90.85306243087706</v>
      </c>
    </row>
    <row r="21" spans="1:7" ht="14.45" customHeight="1" x14ac:dyDescent="0.2">
      <c r="A21" s="1" t="s">
        <v>0</v>
      </c>
      <c r="B21" s="4" t="s">
        <v>18</v>
      </c>
      <c r="C21" s="4" t="s">
        <v>35</v>
      </c>
      <c r="D21" s="5" t="s">
        <v>36</v>
      </c>
      <c r="E21" s="6">
        <v>12083.53535</v>
      </c>
      <c r="F21" s="18">
        <v>7609.4852499999997</v>
      </c>
      <c r="G21" s="12">
        <f t="shared" si="0"/>
        <v>62.973997506449962</v>
      </c>
    </row>
    <row r="22" spans="1:7" ht="14.45" customHeight="1" x14ac:dyDescent="0.2">
      <c r="A22" s="1" t="s">
        <v>0</v>
      </c>
      <c r="B22" s="4" t="s">
        <v>18</v>
      </c>
      <c r="C22" s="4" t="s">
        <v>30</v>
      </c>
      <c r="D22" s="5" t="s">
        <v>37</v>
      </c>
      <c r="E22" s="6">
        <v>46445.1158</v>
      </c>
      <c r="F22" s="11">
        <v>45521.289929999999</v>
      </c>
      <c r="G22" s="12">
        <f t="shared" si="0"/>
        <v>98.010929988896706</v>
      </c>
    </row>
    <row r="23" spans="1:7" ht="14.45" customHeight="1" x14ac:dyDescent="0.2">
      <c r="A23" s="1" t="s">
        <v>0</v>
      </c>
      <c r="B23" s="4" t="s">
        <v>18</v>
      </c>
      <c r="C23" s="4" t="s">
        <v>38</v>
      </c>
      <c r="D23" s="5" t="s">
        <v>39</v>
      </c>
      <c r="E23" s="6">
        <v>484.28</v>
      </c>
      <c r="F23" s="31">
        <v>484.28</v>
      </c>
      <c r="G23" s="12">
        <f t="shared" si="0"/>
        <v>100</v>
      </c>
    </row>
    <row r="24" spans="1:7" ht="14.45" customHeight="1" x14ac:dyDescent="0.2">
      <c r="A24" s="1" t="s">
        <v>11</v>
      </c>
      <c r="B24" s="1" t="s">
        <v>35</v>
      </c>
      <c r="C24" s="1" t="s">
        <v>0</v>
      </c>
      <c r="D24" s="2" t="s">
        <v>40</v>
      </c>
      <c r="E24" s="3">
        <v>93409.074680000005</v>
      </c>
      <c r="F24" s="10">
        <f>F25+F26+F27</f>
        <v>62528.24091</v>
      </c>
      <c r="G24" s="12">
        <f t="shared" si="0"/>
        <v>66.94022087704937</v>
      </c>
    </row>
    <row r="25" spans="1:7" ht="14.45" customHeight="1" x14ac:dyDescent="0.2">
      <c r="A25" s="1" t="s">
        <v>0</v>
      </c>
      <c r="B25" s="4" t="s">
        <v>35</v>
      </c>
      <c r="C25" s="4" t="s">
        <v>12</v>
      </c>
      <c r="D25" s="5" t="s">
        <v>41</v>
      </c>
      <c r="E25" s="6">
        <v>1948.1414400000001</v>
      </c>
      <c r="F25" s="32">
        <v>1948.1414400000001</v>
      </c>
      <c r="G25" s="12">
        <f t="shared" si="0"/>
        <v>100</v>
      </c>
    </row>
    <row r="26" spans="1:7" ht="14.45" customHeight="1" x14ac:dyDescent="0.2">
      <c r="A26" s="1" t="s">
        <v>0</v>
      </c>
      <c r="B26" s="4" t="s">
        <v>35</v>
      </c>
      <c r="C26" s="4" t="s">
        <v>14</v>
      </c>
      <c r="D26" s="5" t="s">
        <v>42</v>
      </c>
      <c r="E26" s="6">
        <v>15389.36125</v>
      </c>
      <c r="F26" s="11">
        <v>10991.582340000001</v>
      </c>
      <c r="G26" s="12">
        <f t="shared" si="0"/>
        <v>71.423252475797199</v>
      </c>
    </row>
    <row r="27" spans="1:7" ht="14.45" customHeight="1" x14ac:dyDescent="0.2">
      <c r="A27" s="1" t="s">
        <v>0</v>
      </c>
      <c r="B27" s="4" t="s">
        <v>35</v>
      </c>
      <c r="C27" s="4" t="s">
        <v>16</v>
      </c>
      <c r="D27" s="5" t="s">
        <v>43</v>
      </c>
      <c r="E27" s="6">
        <v>76071.571989999997</v>
      </c>
      <c r="F27" s="33">
        <v>49588.51713</v>
      </c>
      <c r="G27" s="12">
        <f t="shared" si="0"/>
        <v>65.186660184330975</v>
      </c>
    </row>
    <row r="28" spans="1:7" ht="14.45" customHeight="1" x14ac:dyDescent="0.2">
      <c r="A28" s="1" t="s">
        <v>44</v>
      </c>
      <c r="B28" s="1" t="s">
        <v>45</v>
      </c>
      <c r="C28" s="1" t="s">
        <v>0</v>
      </c>
      <c r="D28" s="2" t="s">
        <v>46</v>
      </c>
      <c r="E28" s="3">
        <v>237645.79371999999</v>
      </c>
      <c r="F28" s="10">
        <f>F29+F30+F31+F32+F33</f>
        <v>236340.93582000004</v>
      </c>
      <c r="G28" s="12">
        <f t="shared" si="0"/>
        <v>99.450923208202298</v>
      </c>
    </row>
    <row r="29" spans="1:7" ht="14.45" customHeight="1" x14ac:dyDescent="0.2">
      <c r="A29" s="1" t="s">
        <v>0</v>
      </c>
      <c r="B29" s="4" t="s">
        <v>45</v>
      </c>
      <c r="C29" s="4" t="s">
        <v>12</v>
      </c>
      <c r="D29" s="5" t="s">
        <v>47</v>
      </c>
      <c r="E29" s="6">
        <v>115068.48839</v>
      </c>
      <c r="F29" s="19">
        <v>114333.18717</v>
      </c>
      <c r="G29" s="12">
        <f t="shared" si="0"/>
        <v>99.360988199038601</v>
      </c>
    </row>
    <row r="30" spans="1:7" ht="14.45" customHeight="1" x14ac:dyDescent="0.2">
      <c r="A30" s="1" t="s">
        <v>0</v>
      </c>
      <c r="B30" s="4" t="s">
        <v>45</v>
      </c>
      <c r="C30" s="4" t="s">
        <v>14</v>
      </c>
      <c r="D30" s="5" t="s">
        <v>48</v>
      </c>
      <c r="E30" s="6">
        <v>118074.11864</v>
      </c>
      <c r="F30" s="20">
        <v>117532.32206000001</v>
      </c>
      <c r="G30" s="12">
        <f t="shared" si="0"/>
        <v>99.541138577835255</v>
      </c>
    </row>
    <row r="31" spans="1:7" ht="14.45" customHeight="1" x14ac:dyDescent="0.2">
      <c r="A31" s="1" t="s">
        <v>0</v>
      </c>
      <c r="B31" s="4" t="s">
        <v>45</v>
      </c>
      <c r="C31" s="4" t="s">
        <v>16</v>
      </c>
      <c r="D31" s="5" t="s">
        <v>49</v>
      </c>
      <c r="E31" s="6">
        <v>1193.18669</v>
      </c>
      <c r="F31" s="21">
        <v>1171.4325899999999</v>
      </c>
      <c r="G31" s="12">
        <f t="shared" si="0"/>
        <v>98.176806682280358</v>
      </c>
    </row>
    <row r="32" spans="1:7" ht="14.45" customHeight="1" x14ac:dyDescent="0.2">
      <c r="A32" s="1" t="s">
        <v>0</v>
      </c>
      <c r="B32" s="4" t="s">
        <v>45</v>
      </c>
      <c r="C32" s="4" t="s">
        <v>45</v>
      </c>
      <c r="D32" s="5" t="s">
        <v>50</v>
      </c>
      <c r="E32" s="6">
        <v>2176</v>
      </c>
      <c r="F32" s="22">
        <v>2176</v>
      </c>
      <c r="G32" s="12">
        <f t="shared" si="0"/>
        <v>100</v>
      </c>
    </row>
    <row r="33" spans="1:7" ht="14.45" customHeight="1" x14ac:dyDescent="0.2">
      <c r="A33" s="1" t="s">
        <v>0</v>
      </c>
      <c r="B33" s="4" t="s">
        <v>45</v>
      </c>
      <c r="C33" s="4" t="s">
        <v>30</v>
      </c>
      <c r="D33" s="5" t="s">
        <v>51</v>
      </c>
      <c r="E33" s="6">
        <v>1134</v>
      </c>
      <c r="F33" s="23">
        <v>1127.9939999999999</v>
      </c>
      <c r="G33" s="12">
        <f t="shared" si="0"/>
        <v>99.470370370370361</v>
      </c>
    </row>
    <row r="34" spans="1:7" ht="14.45" customHeight="1" x14ac:dyDescent="0.2">
      <c r="A34" s="1" t="s">
        <v>52</v>
      </c>
      <c r="B34" s="1" t="s">
        <v>53</v>
      </c>
      <c r="C34" s="1" t="s">
        <v>0</v>
      </c>
      <c r="D34" s="2" t="s">
        <v>54</v>
      </c>
      <c r="E34" s="3">
        <v>20991.746999999999</v>
      </c>
      <c r="F34" s="10">
        <f>F35+F36</f>
        <v>18191.746940000001</v>
      </c>
      <c r="G34" s="12">
        <f t="shared" si="0"/>
        <v>86.661424320710424</v>
      </c>
    </row>
    <row r="35" spans="1:7" ht="14.45" customHeight="1" x14ac:dyDescent="0.2">
      <c r="A35" s="1" t="s">
        <v>0</v>
      </c>
      <c r="B35" s="4" t="s">
        <v>53</v>
      </c>
      <c r="C35" s="4" t="s">
        <v>12</v>
      </c>
      <c r="D35" s="5" t="s">
        <v>55</v>
      </c>
      <c r="E35" s="6">
        <v>10193.739</v>
      </c>
      <c r="F35" s="24">
        <v>7393.7389400000002</v>
      </c>
      <c r="G35" s="12">
        <f t="shared" si="0"/>
        <v>72.532158612261895</v>
      </c>
    </row>
    <row r="36" spans="1:7" ht="14.45" customHeight="1" x14ac:dyDescent="0.2">
      <c r="A36" s="1" t="s">
        <v>0</v>
      </c>
      <c r="B36" s="4" t="s">
        <v>53</v>
      </c>
      <c r="C36" s="4" t="s">
        <v>18</v>
      </c>
      <c r="D36" s="5" t="s">
        <v>56</v>
      </c>
      <c r="E36" s="6">
        <v>10798.008</v>
      </c>
      <c r="F36" s="25">
        <v>10798.008</v>
      </c>
      <c r="G36" s="12">
        <f t="shared" si="0"/>
        <v>100</v>
      </c>
    </row>
    <row r="37" spans="1:7" ht="14.45" customHeight="1" x14ac:dyDescent="0.2">
      <c r="A37" s="1" t="s">
        <v>57</v>
      </c>
      <c r="B37" s="1" t="s">
        <v>58</v>
      </c>
      <c r="C37" s="1" t="s">
        <v>0</v>
      </c>
      <c r="D37" s="2" t="s">
        <v>59</v>
      </c>
      <c r="E37" s="3">
        <v>49331.606760000002</v>
      </c>
      <c r="F37" s="10">
        <f>F38+F39+F40+F41</f>
        <v>48920.246799999994</v>
      </c>
      <c r="G37" s="12">
        <f t="shared" si="0"/>
        <v>99.166133059477886</v>
      </c>
    </row>
    <row r="38" spans="1:7" ht="14.45" customHeight="1" x14ac:dyDescent="0.2">
      <c r="A38" s="1" t="s">
        <v>0</v>
      </c>
      <c r="B38" s="4" t="s">
        <v>58</v>
      </c>
      <c r="C38" s="4" t="s">
        <v>12</v>
      </c>
      <c r="D38" s="5" t="s">
        <v>60</v>
      </c>
      <c r="E38" s="6">
        <v>3207.6439099999998</v>
      </c>
      <c r="F38" s="26">
        <v>3207.6439099999998</v>
      </c>
      <c r="G38" s="12">
        <f t="shared" si="0"/>
        <v>100</v>
      </c>
    </row>
    <row r="39" spans="1:7" ht="14.45" customHeight="1" x14ac:dyDescent="0.2">
      <c r="A39" s="1" t="s">
        <v>0</v>
      </c>
      <c r="B39" s="4" t="s">
        <v>58</v>
      </c>
      <c r="C39" s="4" t="s">
        <v>16</v>
      </c>
      <c r="D39" s="5" t="s">
        <v>61</v>
      </c>
      <c r="E39" s="6">
        <v>14314.2</v>
      </c>
      <c r="F39" s="27">
        <v>13988.0718</v>
      </c>
      <c r="G39" s="12">
        <f t="shared" si="0"/>
        <v>97.721645638596627</v>
      </c>
    </row>
    <row r="40" spans="1:7" ht="14.45" customHeight="1" x14ac:dyDescent="0.2">
      <c r="A40" s="1" t="s">
        <v>0</v>
      </c>
      <c r="B40" s="4" t="s">
        <v>58</v>
      </c>
      <c r="C40" s="4" t="s">
        <v>18</v>
      </c>
      <c r="D40" s="5" t="s">
        <v>62</v>
      </c>
      <c r="E40" s="6">
        <v>30579.762849999999</v>
      </c>
      <c r="F40" s="28">
        <v>30539.917099999999</v>
      </c>
      <c r="G40" s="12">
        <f t="shared" si="0"/>
        <v>99.869698956805351</v>
      </c>
    </row>
    <row r="41" spans="1:7" ht="14.45" customHeight="1" x14ac:dyDescent="0.2">
      <c r="A41" s="1" t="s">
        <v>0</v>
      </c>
      <c r="B41" s="4" t="s">
        <v>58</v>
      </c>
      <c r="C41" s="4" t="s">
        <v>20</v>
      </c>
      <c r="D41" s="5" t="s">
        <v>63</v>
      </c>
      <c r="E41" s="6">
        <v>1230</v>
      </c>
      <c r="F41" s="29">
        <v>1184.6139900000001</v>
      </c>
      <c r="G41" s="12">
        <f t="shared" si="0"/>
        <v>96.310080487804882</v>
      </c>
    </row>
    <row r="42" spans="1:7" ht="14.45" customHeight="1" x14ac:dyDescent="0.2">
      <c r="A42" s="1" t="s">
        <v>64</v>
      </c>
      <c r="B42" s="1" t="s">
        <v>22</v>
      </c>
      <c r="C42" s="1" t="s">
        <v>0</v>
      </c>
      <c r="D42" s="2" t="s">
        <v>65</v>
      </c>
      <c r="E42" s="3">
        <v>1373.05</v>
      </c>
      <c r="F42" s="10">
        <f>F43</f>
        <v>1319.8150000000001</v>
      </c>
      <c r="G42" s="12">
        <f t="shared" si="0"/>
        <v>96.122865154218715</v>
      </c>
    </row>
    <row r="43" spans="1:7" ht="14.45" customHeight="1" x14ac:dyDescent="0.2">
      <c r="A43" s="1" t="s">
        <v>0</v>
      </c>
      <c r="B43" s="4" t="s">
        <v>22</v>
      </c>
      <c r="C43" s="4" t="s">
        <v>12</v>
      </c>
      <c r="D43" s="5" t="s">
        <v>66</v>
      </c>
      <c r="E43" s="6">
        <v>1373.05</v>
      </c>
      <c r="F43" s="30">
        <v>1319.8150000000001</v>
      </c>
      <c r="G43" s="12">
        <f t="shared" si="0"/>
        <v>96.122865154218715</v>
      </c>
    </row>
    <row r="44" spans="1:7" ht="14.45" customHeight="1" x14ac:dyDescent="0.2">
      <c r="A44" s="1" t="s">
        <v>0</v>
      </c>
      <c r="B44" s="7" t="s">
        <v>0</v>
      </c>
      <c r="C44" s="7" t="s">
        <v>0</v>
      </c>
      <c r="D44" s="2" t="s">
        <v>67</v>
      </c>
      <c r="E44" s="3">
        <v>643901.35131000006</v>
      </c>
      <c r="F44" s="10">
        <f>F7+F14+F16+F20+F24+F28+F34+F37+F42</f>
        <v>597965.79555999988</v>
      </c>
      <c r="G44" s="12">
        <f t="shared" si="0"/>
        <v>92.866056942333557</v>
      </c>
    </row>
  </sheetData>
  <mergeCells count="2">
    <mergeCell ref="A2:G2"/>
    <mergeCell ref="A3:G3"/>
  </mergeCells>
  <pageMargins left="0.39370080000000002" right="0.39370080000000002" top="0.39370080000000002" bottom="0.56496060000000003" header="0.3" footer="0.3"/>
  <pageSetup paperSize="9" scale="76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2020-04-09T21:05:22Z</dcterms:modified>
</cp:coreProperties>
</file>